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usuarios\viceadmin11\Documents\BAKCUP Edward\VIGENCIA 2026\INVITACION PRIV 001\AJUSTE\"/>
    </mc:Choice>
  </mc:AlternateContent>
  <xr:revisionPtr revIDLastSave="0" documentId="13_ncr:1_{E209F2C5-3578-4C01-B67A-159353044105}" xr6:coauthVersionLast="47" xr6:coauthVersionMax="47" xr10:uidLastSave="{00000000-0000-0000-0000-000000000000}"/>
  <bookViews>
    <workbookView xWindow="-120" yWindow="-120" windowWidth="29040" windowHeight="15720" xr2:uid="{D01EA8CD-B1C9-4883-B726-3AA6139A6D6C}"/>
  </bookViews>
  <sheets>
    <sheet name="OFERTA ECONOMICA VF" sheetId="1" r:id="rId1"/>
  </sheets>
  <definedNames>
    <definedName name="_xlnm.Print_Area" localSheetId="0">'OFERTA ECONOMICA VF'!$A$1:$G$53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 i="1" l="1"/>
  <c r="G36" i="1"/>
  <c r="G39" i="1" l="1"/>
  <c r="G38" i="1"/>
  <c r="G37" i="1"/>
  <c r="G29" i="1"/>
  <c r="G28" i="1"/>
  <c r="G27" i="1"/>
  <c r="G26" i="1"/>
  <c r="G25" i="1"/>
  <c r="G24" i="1"/>
  <c r="G23" i="1"/>
  <c r="G22" i="1"/>
  <c r="G21" i="1"/>
  <c r="G20" i="1"/>
  <c r="G19" i="1"/>
  <c r="G18" i="1"/>
  <c r="G17" i="1"/>
  <c r="G16" i="1"/>
  <c r="G15" i="1"/>
  <c r="G14" i="1"/>
  <c r="G13" i="1"/>
  <c r="G12" i="1"/>
  <c r="G11" i="1"/>
  <c r="G10" i="1"/>
  <c r="G30" i="1" l="1"/>
  <c r="G31" i="1" s="1"/>
  <c r="G32" i="1" s="1"/>
  <c r="G40" i="1"/>
  <c r="G41" i="1" s="1"/>
  <c r="G42" i="1" s="1"/>
  <c r="G34" i="1"/>
  <c r="G7" i="1"/>
  <c r="G43" i="1" l="1"/>
</calcChain>
</file>

<file path=xl/sharedStrings.xml><?xml version="1.0" encoding="utf-8"?>
<sst xmlns="http://schemas.openxmlformats.org/spreadsheetml/2006/main" count="86" uniqueCount="81">
  <si>
    <t>1. SERVICIO DE LAVADO DE TANQUES</t>
  </si>
  <si>
    <t>SUBTOTAL</t>
  </si>
  <si>
    <t>ÍTEM</t>
  </si>
  <si>
    <t>DESCRIPCIÓN</t>
  </si>
  <si>
    <t>TANQUES</t>
  </si>
  <si>
    <t>LAVADOS</t>
  </si>
  <si>
    <t>VALOR UNITARIO</t>
  </si>
  <si>
    <t>VALOR TOTAL</t>
  </si>
  <si>
    <t>1.1</t>
  </si>
  <si>
    <t>Lavado de Tanque Subterráneo en Concreto de 70.000 litros de capacidad ubicado en la Sede Aduanilla de Paiba</t>
  </si>
  <si>
    <t>1.2</t>
  </si>
  <si>
    <t>Lavado de Tanque Subterráneo en Concreto de 50.000 litros de capacidad ubicado en la Sede Aduanilla de Paiba</t>
  </si>
  <si>
    <t>1.3</t>
  </si>
  <si>
    <t>Lavado de Tanque Subterráneo en Concreto de 26.400 litros de capacidad ubicado en la Sede ASAB</t>
  </si>
  <si>
    <t>1.4</t>
  </si>
  <si>
    <t>Lavado de Tanque Subterráneo en Concreto de 26.400 litros de capacidad ubicado en la Sede Sótanos</t>
  </si>
  <si>
    <t>1.5</t>
  </si>
  <si>
    <t>Lavado de Tanque Aéreo en Plástico de 1.000 litros de capacidad ubicado en la Sede Luis A. Calvo</t>
  </si>
  <si>
    <t>1.6</t>
  </si>
  <si>
    <t>Lavado de Tanque Subterráneo en Concreto de 97.200 litros de capacidad ubicado en la Sede Torre Administrativa</t>
  </si>
  <si>
    <t>1.7</t>
  </si>
  <si>
    <t>Lavado de Tanque Subterráneo en Concreto de 70.000 litros de capacidad ubicado en la Sede Vivero</t>
  </si>
  <si>
    <t>1.8</t>
  </si>
  <si>
    <t>Lavado de Tanque Subterráneo en Concreto de 52.500 litros de capacidad ubicado en la Sede Vivero</t>
  </si>
  <si>
    <t>1.9</t>
  </si>
  <si>
    <t>Lavado de Tanque Aéreo en Plástico de 2.000 litros de capacidad ubicado en la Sede Vivero</t>
  </si>
  <si>
    <t>1.10</t>
  </si>
  <si>
    <t>Lavado de Tanque Subterráneo en Concreto de 254.100 litros de capacidad ubicado en la Sede Sabio Caldas</t>
  </si>
  <si>
    <t>1.11</t>
  </si>
  <si>
    <t>Lavado de Tanque Subterráneo en Concreto de 22.540 litros de capacidad ubicado en la Sede Calle 34</t>
  </si>
  <si>
    <t>1.12</t>
  </si>
  <si>
    <t>Lavado de Tanque Aéreo en Plástico de 1.000 litros de capacidad ubicado en la Sede Calle 34</t>
  </si>
  <si>
    <t>1.13</t>
  </si>
  <si>
    <t>Lavado de Tanque Subterráneo en Concreto de 40.320 litros de capacidad ubicado en la Sede Macarena B</t>
  </si>
  <si>
    <t>1.14</t>
  </si>
  <si>
    <t>Lavado de Tanque Subterráneo en Concreto de 131.400 litros de capacidad ubicado en la Sede Macarena B</t>
  </si>
  <si>
    <t>1.15</t>
  </si>
  <si>
    <t>Lavado de Tanque Subterráneo en Concreto de 525.000 litros de capacidad ubicado en la Sede Tecnológica</t>
  </si>
  <si>
    <t>1.16</t>
  </si>
  <si>
    <t>Lavado de Tanque Subterráneo en Concreto de 150.000 litros de capacidad ubicado en la Sede Tecnológica</t>
  </si>
  <si>
    <t>1.17</t>
  </si>
  <si>
    <t>Lavado de Tanque Aéreo en Plástico de 1.000 litros de capacidad ubicado en la Sede Tecnológica</t>
  </si>
  <si>
    <t>1.18</t>
  </si>
  <si>
    <t>Lavado de Tanque Subterráneo en Concreto de 264.600 litros de capacidad ubicado en la Sede Macarena A</t>
  </si>
  <si>
    <t>1.19</t>
  </si>
  <si>
    <t>Lavado de Tanque Aéreo en Plástico de 1.000 litros de capacidad ubicado en la Sede Publicaciones</t>
  </si>
  <si>
    <t>1.20</t>
  </si>
  <si>
    <t>Lavado de Tanque Subterráneo en Concreto de 190.000 litros de capacidad ubicado en la Sede Porvenir Bosa</t>
  </si>
  <si>
    <t>1.21</t>
  </si>
  <si>
    <t>Lavado de Tanque Subterráneo en Concreto de 220.000 litros de capacidad ubicado en la Sede Porvenir Bosa</t>
  </si>
  <si>
    <t>2. ESTUDIO CALIDAD DE AGUA</t>
  </si>
  <si>
    <t>CANTIDAD</t>
  </si>
  <si>
    <t>ESTUDIOS</t>
  </si>
  <si>
    <t>2.1</t>
  </si>
  <si>
    <t>MICROBIOLOGÍA
* Recuento de Coliformes Totales (Standard Methods 9222 B Ed. 23 2017) UFC/100 Ml
* Recuento de Escherichia coli (Standard Methods 9222 H Ed. 23 2017) UFC/100 Ml</t>
  </si>
  <si>
    <t>2.2</t>
  </si>
  <si>
    <t>FISICOQUÍMICO
pH (SM 4500 H+ Ed 23. 2017)
Unidades de pH Dureza total
(SM2340 C. Ed 23.2017) mg/L CaCO3
Calcio (SM 3500Ca B. Ed 23. 2017) mg/L Ca+² Alcalinidad
(SM 2320 B Ed. 23. 2017) mg/L
CaCO3 Fosfatos (Adaptación SM 4500P-F HANNA) mg/L
PO4-³ Hierro total (Adaptación EPA 315-B HANNA) mg/L Fe+²--------
Color aparente (Adaptación SM 2120- B HANNA) UPC Cloruros (SM 4500CI -B Ed 23. 2017) mg/L Cl
Sulfatos (Método HANNA- Colorímetro) mg/L SO4-² Conductividad (SM 2510 B Ed 232017)
µS/cm³ Turbiedad (SM 2130 B Ed 23. 2017) NTU Cloro libre residual (Adap. EPA 330.5 DPD Hanna) mg/L Cl2 Olor (Cualitativo)
No aplica Magnesio (SM 2340 C. Ed 23.2017) mg/L Mg+2--------</t>
  </si>
  <si>
    <t>2.3</t>
  </si>
  <si>
    <t>FISICOQUÍMICO
Fluoruros (S.M. 4500 F D) mg/L F</t>
  </si>
  <si>
    <t>2.4</t>
  </si>
  <si>
    <t>FISICOQUÍMICO
Carbono Orgánico Total (COT) (Colorimetría) mg/L COT</t>
  </si>
  <si>
    <t>DATOS GENERALES DE LA EMPRESA</t>
  </si>
  <si>
    <t>SUBTOTAL LAVADO DE TANQUES</t>
  </si>
  <si>
    <t>NOMBRE DE LA EMPRESA:</t>
  </si>
  <si>
    <t>NIT:</t>
  </si>
  <si>
    <t>REPRESENTANTE LEGAL:</t>
  </si>
  <si>
    <t>DOCUMENTO DE IDENTIDAD:</t>
  </si>
  <si>
    <t>TELÉFONO:</t>
  </si>
  <si>
    <t>SUBTOTAL ESTUDIO CALIDAD AGUA</t>
  </si>
  <si>
    <t xml:space="preserve">Bogotá D.C., _________de 2026 
Señores Universidad Distrital Francisco José de Caldas Ciudad.
El suscrito (diligenciar), obrando en nombre y representación de (diligenciar), de conformidad con lo establecido en el pliego de condiciones del proceso de selección citado en la referencia, por medio del presente, oferto en firme, irrevocablemente y como precio fijo, con destino a la celebración del contrato objeto de este proceso, y en consecuencia, ofrezco proveer los bienes correspondientes relacionados en el pliego de condiciones, bajo las características técnicas establecidas para tales y conforme a las condiciones y cantidades, previstos para tal efecto, precio que se discrimina así: </t>
  </si>
  <si>
    <t xml:space="preserve">COMPONENTE 2:  Prestar el servicio de mantenimiento integral, que incluye lavado, limpieza y desinfección de los tanques de almacenamiento de agua potable, tanto subterráneos como elevados, de la Universidad Distrital Francisco José de Caldas en sus diferentes sedes, así como la caracterización del agua mediante la recolección de muestras, análisis en laboratorio acreditado y entrega de informes técnicos, en cumplimiento de la normatividad sanitaria vigente y demás condiciones y especificaciones establecidas.
</t>
  </si>
  <si>
    <t xml:space="preserve">IVA </t>
  </si>
  <si>
    <t>TOTAL LAVADO DE TANQUES (A)</t>
  </si>
  <si>
    <t>IVA</t>
  </si>
  <si>
    <t>TOTAL ESTUDIO CALIDAD AGUA (B)</t>
  </si>
  <si>
    <t>TOTAL (A + B)</t>
  </si>
  <si>
    <t xml:space="preserve">CORREO ELECTRÓNICO: </t>
  </si>
  <si>
    <t>UNIVERSIDAD DISTRITAL FRANCISCO JOSE DE CALDAS</t>
  </si>
  <si>
    <t>INVITACION PRIVADA No. 001 DE 2026</t>
  </si>
  <si>
    <t>ANEXO NO. 13A OFERTA ECONOMICA - COMPONENTE No. 2</t>
  </si>
  <si>
    <r>
      <t xml:space="preserve">FIRMA </t>
    </r>
    <r>
      <rPr>
        <b/>
        <sz val="7"/>
        <color theme="1"/>
        <rFont val="Tahoma"/>
        <family val="2"/>
      </rPr>
      <t>REPRESENTANTE LEGAL</t>
    </r>
    <r>
      <rPr>
        <b/>
        <sz val="8"/>
        <color theme="1"/>
        <rFont val="Tahom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</si>
</sst>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3" x14ac:knownFonts="1">
    <font>
      <sz val="11"/>
      <color theme="1"/>
      <name val="Arial Narrow"/>
      <family val="2"/>
      <scheme val="minor"/>
    </font>
    <font>
      <sz val="10"/>
      <color theme="1"/>
      <name val="Arial Narrow"/>
      <family val="2"/>
      <scheme val="minor"/>
    </font>
    <font>
      <b/>
      <sz val="10"/>
      <color theme="0"/>
      <name val="Arial Narrow"/>
      <family val="2"/>
      <scheme val="minor"/>
    </font>
    <font>
      <sz val="10"/>
      <name val="Arial Narrow"/>
      <family val="2"/>
      <scheme val="minor"/>
    </font>
    <font>
      <b/>
      <sz val="10"/>
      <name val="Arial Narrow"/>
      <family val="2"/>
      <scheme val="minor"/>
    </font>
    <font>
      <b/>
      <sz val="7"/>
      <color theme="1"/>
      <name val="Tahoma"/>
      <family val="2"/>
    </font>
    <font>
      <b/>
      <sz val="8"/>
      <color theme="1"/>
      <name val="Tahoma"/>
      <family val="2"/>
    </font>
    <font>
      <b/>
      <sz val="9"/>
      <color theme="0"/>
      <name val="Tahoma"/>
      <family val="2"/>
    </font>
    <font>
      <sz val="9"/>
      <color theme="0"/>
      <name val="Calibri"/>
      <family val="2"/>
    </font>
    <font>
      <sz val="10"/>
      <color theme="0"/>
      <name val="Arial Narrow"/>
      <family val="2"/>
      <scheme val="minor"/>
    </font>
    <font>
      <b/>
      <sz val="10"/>
      <color theme="0" tint="-4.9989318521683403E-2"/>
      <name val="Arial Narrow"/>
      <family val="2"/>
      <scheme val="minor"/>
    </font>
    <font>
      <sz val="8"/>
      <color theme="1"/>
      <name val="Tahoma"/>
      <family val="2"/>
    </font>
    <font>
      <b/>
      <sz val="10"/>
      <color theme="1"/>
      <name val="Arial Narrow"/>
      <family val="2"/>
      <scheme val="minor"/>
    </font>
  </fonts>
  <fills count="6">
    <fill>
      <patternFill patternType="none"/>
    </fill>
    <fill>
      <patternFill patternType="gray125"/>
    </fill>
    <fill>
      <patternFill patternType="solid">
        <fgColor rgb="FF002060"/>
        <bgColor indexed="64"/>
      </patternFill>
    </fill>
    <fill>
      <patternFill patternType="solid">
        <fgColor theme="3" tint="0.749992370372631"/>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45">
    <xf numFmtId="0" fontId="0" fillId="0" borderId="0" xfId="0"/>
    <xf numFmtId="0" fontId="1" fillId="0" borderId="0" xfId="0" applyFont="1" applyAlignment="1">
      <alignment horizontal="center" vertical="center"/>
    </xf>
    <xf numFmtId="0" fontId="3" fillId="0" borderId="0" xfId="0" applyFont="1" applyAlignment="1">
      <alignment horizontal="center" vertical="center"/>
    </xf>
    <xf numFmtId="44" fontId="2" fillId="2"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vertical="center" wrapText="1"/>
    </xf>
    <xf numFmtId="44" fontId="1" fillId="5" borderId="2" xfId="0" applyNumberFormat="1" applyFont="1" applyFill="1" applyBorder="1" applyAlignment="1">
      <alignment horizontal="center" vertical="center" wrapText="1"/>
    </xf>
    <xf numFmtId="44" fontId="1" fillId="4"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xf>
    <xf numFmtId="0" fontId="1" fillId="0" borderId="0" xfId="0" applyFont="1" applyAlignment="1">
      <alignment vertical="center"/>
    </xf>
    <xf numFmtId="164" fontId="1" fillId="5" borderId="2" xfId="0" applyNumberFormat="1" applyFont="1" applyFill="1" applyBorder="1" applyAlignment="1">
      <alignment horizontal="center" vertical="center" wrapText="1"/>
    </xf>
    <xf numFmtId="9" fontId="7" fillId="2" borderId="8" xfId="0" applyNumberFormat="1" applyFont="1" applyFill="1" applyBorder="1" applyAlignment="1">
      <alignment horizontal="right" vertical="center"/>
    </xf>
    <xf numFmtId="0" fontId="7" fillId="2" borderId="8" xfId="0" applyFont="1" applyFill="1" applyBorder="1" applyAlignment="1">
      <alignment vertical="center"/>
    </xf>
    <xf numFmtId="44" fontId="8" fillId="2" borderId="0" xfId="0" applyNumberFormat="1" applyFont="1" applyFill="1" applyAlignment="1">
      <alignment vertical="center"/>
    </xf>
    <xf numFmtId="0" fontId="9" fillId="2" borderId="0" xfId="0" applyFont="1" applyFill="1" applyAlignment="1">
      <alignment horizontal="right" vertical="center"/>
    </xf>
    <xf numFmtId="44" fontId="9" fillId="2" borderId="0" xfId="0" applyNumberFormat="1" applyFont="1" applyFill="1" applyAlignment="1">
      <alignment horizontal="center" vertical="center"/>
    </xf>
    <xf numFmtId="9" fontId="2" fillId="2" borderId="0" xfId="0" applyNumberFormat="1" applyFont="1" applyFill="1" applyAlignment="1">
      <alignment vertical="center"/>
    </xf>
    <xf numFmtId="0" fontId="1" fillId="0" borderId="0" xfId="0" applyFont="1" applyBorder="1" applyAlignment="1">
      <alignment horizontal="center" vertical="center"/>
    </xf>
    <xf numFmtId="0" fontId="11" fillId="0" borderId="0" xfId="0" applyFont="1" applyAlignment="1">
      <alignment horizontal="justify" vertical="center"/>
    </xf>
    <xf numFmtId="0" fontId="6" fillId="0" borderId="0" xfId="0" applyFont="1" applyAlignment="1">
      <alignment vertical="center"/>
    </xf>
    <xf numFmtId="0" fontId="7" fillId="2" borderId="5" xfId="0" applyFont="1" applyFill="1" applyBorder="1" applyAlignment="1">
      <alignment horizontal="right" vertical="center"/>
    </xf>
    <xf numFmtId="0" fontId="7" fillId="2" borderId="6" xfId="0" applyFont="1" applyFill="1" applyBorder="1" applyAlignment="1">
      <alignment horizontal="right" vertical="center"/>
    </xf>
    <xf numFmtId="0" fontId="7" fillId="2" borderId="7" xfId="0" applyFont="1" applyFill="1" applyBorder="1" applyAlignment="1">
      <alignment horizontal="right" vertical="center"/>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2" fillId="2" borderId="0" xfId="0" applyFont="1" applyFill="1" applyAlignment="1">
      <alignment horizontal="right" vertical="center"/>
    </xf>
    <xf numFmtId="0" fontId="10"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7" fillId="2" borderId="1" xfId="0" applyFont="1" applyFill="1" applyBorder="1" applyAlignment="1">
      <alignment horizontal="right"/>
    </xf>
    <xf numFmtId="0" fontId="7" fillId="2" borderId="0" xfId="0" applyFont="1" applyFill="1" applyAlignment="1">
      <alignment horizontal="right"/>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2" borderId="2" xfId="0" applyFont="1" applyFill="1" applyBorder="1" applyAlignment="1">
      <alignment horizontal="center" vertical="center"/>
    </xf>
    <xf numFmtId="0" fontId="1" fillId="4" borderId="3" xfId="0" applyFont="1" applyFill="1" applyBorder="1" applyAlignment="1">
      <alignment horizontal="left" vertical="center" wrapText="1"/>
    </xf>
    <xf numFmtId="0" fontId="1" fillId="4" borderId="4" xfId="0" applyFont="1" applyFill="1" applyBorder="1" applyAlignment="1">
      <alignment horizontal="left"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4" fontId="7" fillId="2" borderId="7" xfId="0" applyNumberFormat="1" applyFont="1" applyFill="1" applyBorder="1" applyAlignment="1">
      <alignment vertical="center"/>
    </xf>
    <xf numFmtId="44" fontId="7" fillId="2" borderId="8" xfId="0" applyNumberFormat="1" applyFont="1" applyFill="1" applyBorder="1" applyAlignment="1">
      <alignment vertical="center"/>
    </xf>
    <xf numFmtId="0" fontId="1" fillId="0" borderId="0" xfId="0" applyFont="1" applyAlignment="1">
      <alignment horizontal="center" vertical="center"/>
    </xf>
    <xf numFmtId="0" fontId="1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47625</xdr:rowOff>
    </xdr:from>
    <xdr:to>
      <xdr:col>0</xdr:col>
      <xdr:colOff>596311</xdr:colOff>
      <xdr:row>2</xdr:row>
      <xdr:rowOff>76200</xdr:rowOff>
    </xdr:to>
    <xdr:pic>
      <xdr:nvPicPr>
        <xdr:cNvPr id="2" name="Imagen 1">
          <a:extLst>
            <a:ext uri="{FF2B5EF4-FFF2-40B4-BE49-F238E27FC236}">
              <a16:creationId xmlns:a16="http://schemas.microsoft.com/office/drawing/2014/main" id="{8EE1E083-BAB0-4840-A5BF-E79EBAB55F21}"/>
            </a:ext>
          </a:extLst>
        </xdr:cNvPr>
        <xdr:cNvPicPr>
          <a:picLocks noChangeAspect="1"/>
        </xdr:cNvPicPr>
      </xdr:nvPicPr>
      <xdr:blipFill>
        <a:blip xmlns:r="http://schemas.openxmlformats.org/officeDocument/2006/relationships" r:embed="rId1"/>
        <a:stretch>
          <a:fillRect/>
        </a:stretch>
      </xdr:blipFill>
      <xdr:spPr>
        <a:xfrm>
          <a:off x="19050" y="47625"/>
          <a:ext cx="577261" cy="647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Arial Narrow">
      <a:majorFont>
        <a:latin typeface="Arial Narrow"/>
        <a:ea typeface=""/>
        <a:cs typeface=""/>
      </a:majorFont>
      <a:minorFont>
        <a:latin typeface="Arial Narrow"/>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D860D-B55D-411D-A238-2015E6B83EA8}">
  <sheetPr>
    <pageSetUpPr fitToPage="1"/>
  </sheetPr>
  <dimension ref="A1:G55"/>
  <sheetViews>
    <sheetView tabSelected="1" view="pageBreakPreview" topLeftCell="A38" zoomScaleNormal="100" zoomScaleSheetLayoutView="100" workbookViewId="0">
      <selection activeCell="C45" sqref="C45"/>
    </sheetView>
  </sheetViews>
  <sheetFormatPr baseColWidth="10" defaultColWidth="11.42578125" defaultRowHeight="12.75" x14ac:dyDescent="0.3"/>
  <cols>
    <col min="1" max="1" width="9.28515625" style="1" customWidth="1"/>
    <col min="2" max="2" width="28.5703125" style="1" customWidth="1"/>
    <col min="3" max="3" width="53.42578125" style="1" customWidth="1"/>
    <col min="4" max="7" width="16.7109375" style="1" customWidth="1"/>
    <col min="8" max="16384" width="11.42578125" style="1"/>
  </cols>
  <sheetData>
    <row r="1" spans="1:7" ht="26.25" customHeight="1" x14ac:dyDescent="0.3">
      <c r="A1" s="43"/>
      <c r="B1" s="44" t="s">
        <v>77</v>
      </c>
      <c r="C1" s="44"/>
      <c r="D1" s="44"/>
      <c r="E1" s="44"/>
      <c r="F1" s="44"/>
      <c r="G1" s="44"/>
    </row>
    <row r="2" spans="1:7" ht="22.5" customHeight="1" x14ac:dyDescent="0.3">
      <c r="A2" s="43"/>
      <c r="B2" s="44" t="s">
        <v>78</v>
      </c>
      <c r="C2" s="44"/>
      <c r="D2" s="44"/>
      <c r="E2" s="44"/>
      <c r="F2" s="44"/>
      <c r="G2" s="44"/>
    </row>
    <row r="3" spans="1:7" x14ac:dyDescent="0.3">
      <c r="A3" s="43"/>
      <c r="B3" s="27" t="s">
        <v>79</v>
      </c>
      <c r="C3" s="27"/>
      <c r="D3" s="27"/>
      <c r="E3" s="27"/>
      <c r="F3" s="27"/>
      <c r="G3" s="27"/>
    </row>
    <row r="4" spans="1:7" ht="93.75" customHeight="1" x14ac:dyDescent="0.3">
      <c r="A4" s="28" t="s">
        <v>69</v>
      </c>
      <c r="B4" s="29"/>
      <c r="C4" s="29"/>
      <c r="D4" s="29"/>
      <c r="E4" s="29"/>
      <c r="F4" s="29"/>
      <c r="G4" s="29"/>
    </row>
    <row r="5" spans="1:7" ht="48.75" customHeight="1" x14ac:dyDescent="0.3">
      <c r="A5" s="28" t="s">
        <v>70</v>
      </c>
      <c r="B5" s="29"/>
      <c r="C5" s="29"/>
      <c r="D5" s="29"/>
      <c r="E5" s="29"/>
      <c r="F5" s="29"/>
      <c r="G5" s="29"/>
    </row>
    <row r="6" spans="1:7" ht="7.5" customHeight="1" x14ac:dyDescent="0.3">
      <c r="A6" s="2"/>
      <c r="B6" s="2"/>
      <c r="C6" s="2"/>
      <c r="D6" s="2"/>
      <c r="E6" s="2"/>
      <c r="F6" s="2"/>
      <c r="G6" s="2"/>
    </row>
    <row r="7" spans="1:7" ht="18" customHeight="1" x14ac:dyDescent="0.3">
      <c r="A7" s="36" t="s">
        <v>0</v>
      </c>
      <c r="B7" s="36"/>
      <c r="C7" s="36"/>
      <c r="D7" s="36"/>
      <c r="E7" s="36"/>
      <c r="F7" s="3" t="s">
        <v>1</v>
      </c>
      <c r="G7" s="3">
        <f>SUM(G9:G29)</f>
        <v>0</v>
      </c>
    </row>
    <row r="8" spans="1:7" ht="18" customHeight="1" x14ac:dyDescent="0.3">
      <c r="A8" s="4" t="s">
        <v>2</v>
      </c>
      <c r="B8" s="39" t="s">
        <v>3</v>
      </c>
      <c r="C8" s="40"/>
      <c r="D8" s="4" t="s">
        <v>4</v>
      </c>
      <c r="E8" s="4" t="s">
        <v>5</v>
      </c>
      <c r="F8" s="4" t="s">
        <v>6</v>
      </c>
      <c r="G8" s="4" t="s">
        <v>7</v>
      </c>
    </row>
    <row r="9" spans="1:7" ht="18" customHeight="1" x14ac:dyDescent="0.3">
      <c r="A9" s="5" t="s">
        <v>8</v>
      </c>
      <c r="B9" s="37" t="s">
        <v>9</v>
      </c>
      <c r="C9" s="38"/>
      <c r="D9" s="6">
        <v>1</v>
      </c>
      <c r="E9" s="6">
        <v>2</v>
      </c>
      <c r="F9" s="11"/>
      <c r="G9" s="8">
        <f>ROUND(D9*E9*F9,0)</f>
        <v>0</v>
      </c>
    </row>
    <row r="10" spans="1:7" ht="18" customHeight="1" x14ac:dyDescent="0.3">
      <c r="A10" s="5" t="s">
        <v>10</v>
      </c>
      <c r="B10" s="37" t="s">
        <v>11</v>
      </c>
      <c r="C10" s="38"/>
      <c r="D10" s="6">
        <v>1</v>
      </c>
      <c r="E10" s="6">
        <v>2</v>
      </c>
      <c r="F10" s="11"/>
      <c r="G10" s="8">
        <f t="shared" ref="G10:G29" si="0">ROUND(D10*E10*F10,0)</f>
        <v>0</v>
      </c>
    </row>
    <row r="11" spans="1:7" ht="18" customHeight="1" x14ac:dyDescent="0.3">
      <c r="A11" s="5" t="s">
        <v>12</v>
      </c>
      <c r="B11" s="37" t="s">
        <v>13</v>
      </c>
      <c r="C11" s="38"/>
      <c r="D11" s="6">
        <v>1</v>
      </c>
      <c r="E11" s="6">
        <v>2</v>
      </c>
      <c r="F11" s="11"/>
      <c r="G11" s="8">
        <f t="shared" si="0"/>
        <v>0</v>
      </c>
    </row>
    <row r="12" spans="1:7" ht="18" customHeight="1" x14ac:dyDescent="0.3">
      <c r="A12" s="5" t="s">
        <v>14</v>
      </c>
      <c r="B12" s="37" t="s">
        <v>15</v>
      </c>
      <c r="C12" s="38"/>
      <c r="D12" s="6">
        <v>1</v>
      </c>
      <c r="E12" s="6">
        <v>2</v>
      </c>
      <c r="F12" s="11"/>
      <c r="G12" s="8">
        <f t="shared" si="0"/>
        <v>0</v>
      </c>
    </row>
    <row r="13" spans="1:7" ht="18" customHeight="1" x14ac:dyDescent="0.3">
      <c r="A13" s="5" t="s">
        <v>16</v>
      </c>
      <c r="B13" s="37" t="s">
        <v>17</v>
      </c>
      <c r="C13" s="38"/>
      <c r="D13" s="6">
        <v>1</v>
      </c>
      <c r="E13" s="6">
        <v>2</v>
      </c>
      <c r="F13" s="11"/>
      <c r="G13" s="8">
        <f t="shared" si="0"/>
        <v>0</v>
      </c>
    </row>
    <row r="14" spans="1:7" ht="18" customHeight="1" x14ac:dyDescent="0.3">
      <c r="A14" s="5" t="s">
        <v>18</v>
      </c>
      <c r="B14" s="37" t="s">
        <v>19</v>
      </c>
      <c r="C14" s="38"/>
      <c r="D14" s="6">
        <v>1</v>
      </c>
      <c r="E14" s="6">
        <v>2</v>
      </c>
      <c r="F14" s="11"/>
      <c r="G14" s="8">
        <f t="shared" si="0"/>
        <v>0</v>
      </c>
    </row>
    <row r="15" spans="1:7" ht="18" customHeight="1" x14ac:dyDescent="0.3">
      <c r="A15" s="5" t="s">
        <v>20</v>
      </c>
      <c r="B15" s="37" t="s">
        <v>21</v>
      </c>
      <c r="C15" s="38"/>
      <c r="D15" s="6">
        <v>1</v>
      </c>
      <c r="E15" s="6">
        <v>2</v>
      </c>
      <c r="F15" s="11"/>
      <c r="G15" s="8">
        <f t="shared" si="0"/>
        <v>0</v>
      </c>
    </row>
    <row r="16" spans="1:7" ht="18" customHeight="1" x14ac:dyDescent="0.3">
      <c r="A16" s="5" t="s">
        <v>22</v>
      </c>
      <c r="B16" s="37" t="s">
        <v>23</v>
      </c>
      <c r="C16" s="38"/>
      <c r="D16" s="6">
        <v>1</v>
      </c>
      <c r="E16" s="6">
        <v>2</v>
      </c>
      <c r="F16" s="11"/>
      <c r="G16" s="8">
        <f t="shared" si="0"/>
        <v>0</v>
      </c>
    </row>
    <row r="17" spans="1:7" ht="18" customHeight="1" x14ac:dyDescent="0.3">
      <c r="A17" s="5" t="s">
        <v>24</v>
      </c>
      <c r="B17" s="37" t="s">
        <v>25</v>
      </c>
      <c r="C17" s="38"/>
      <c r="D17" s="6">
        <v>1</v>
      </c>
      <c r="E17" s="6">
        <v>2</v>
      </c>
      <c r="F17" s="11"/>
      <c r="G17" s="8">
        <f t="shared" si="0"/>
        <v>0</v>
      </c>
    </row>
    <row r="18" spans="1:7" ht="18" customHeight="1" x14ac:dyDescent="0.3">
      <c r="A18" s="5" t="s">
        <v>26</v>
      </c>
      <c r="B18" s="37" t="s">
        <v>27</v>
      </c>
      <c r="C18" s="38"/>
      <c r="D18" s="6">
        <v>1</v>
      </c>
      <c r="E18" s="6">
        <v>2</v>
      </c>
      <c r="F18" s="11"/>
      <c r="G18" s="8">
        <f t="shared" si="0"/>
        <v>0</v>
      </c>
    </row>
    <row r="19" spans="1:7" ht="18" customHeight="1" x14ac:dyDescent="0.3">
      <c r="A19" s="5" t="s">
        <v>28</v>
      </c>
      <c r="B19" s="37" t="s">
        <v>29</v>
      </c>
      <c r="C19" s="38"/>
      <c r="D19" s="6">
        <v>1</v>
      </c>
      <c r="E19" s="6">
        <v>2</v>
      </c>
      <c r="F19" s="11"/>
      <c r="G19" s="8">
        <f t="shared" si="0"/>
        <v>0</v>
      </c>
    </row>
    <row r="20" spans="1:7" ht="18" customHeight="1" x14ac:dyDescent="0.3">
      <c r="A20" s="5" t="s">
        <v>30</v>
      </c>
      <c r="B20" s="37" t="s">
        <v>31</v>
      </c>
      <c r="C20" s="38"/>
      <c r="D20" s="6">
        <v>2</v>
      </c>
      <c r="E20" s="6">
        <v>2</v>
      </c>
      <c r="F20" s="11"/>
      <c r="G20" s="8">
        <f t="shared" si="0"/>
        <v>0</v>
      </c>
    </row>
    <row r="21" spans="1:7" ht="18" customHeight="1" x14ac:dyDescent="0.3">
      <c r="A21" s="5" t="s">
        <v>32</v>
      </c>
      <c r="B21" s="37" t="s">
        <v>33</v>
      </c>
      <c r="C21" s="38"/>
      <c r="D21" s="6">
        <v>1</v>
      </c>
      <c r="E21" s="6">
        <v>2</v>
      </c>
      <c r="F21" s="11"/>
      <c r="G21" s="8">
        <f t="shared" si="0"/>
        <v>0</v>
      </c>
    </row>
    <row r="22" spans="1:7" ht="18" customHeight="1" x14ac:dyDescent="0.3">
      <c r="A22" s="5" t="s">
        <v>34</v>
      </c>
      <c r="B22" s="37" t="s">
        <v>35</v>
      </c>
      <c r="C22" s="38"/>
      <c r="D22" s="6">
        <v>1</v>
      </c>
      <c r="E22" s="6">
        <v>2</v>
      </c>
      <c r="F22" s="11"/>
      <c r="G22" s="8">
        <f t="shared" si="0"/>
        <v>0</v>
      </c>
    </row>
    <row r="23" spans="1:7" ht="18" customHeight="1" x14ac:dyDescent="0.3">
      <c r="A23" s="5" t="s">
        <v>36</v>
      </c>
      <c r="B23" s="37" t="s">
        <v>37</v>
      </c>
      <c r="C23" s="38"/>
      <c r="D23" s="6">
        <v>1</v>
      </c>
      <c r="E23" s="6">
        <v>2</v>
      </c>
      <c r="F23" s="11"/>
      <c r="G23" s="8">
        <f t="shared" si="0"/>
        <v>0</v>
      </c>
    </row>
    <row r="24" spans="1:7" ht="18" customHeight="1" x14ac:dyDescent="0.3">
      <c r="A24" s="5" t="s">
        <v>38</v>
      </c>
      <c r="B24" s="37" t="s">
        <v>39</v>
      </c>
      <c r="C24" s="38"/>
      <c r="D24" s="6">
        <v>1</v>
      </c>
      <c r="E24" s="6">
        <v>2</v>
      </c>
      <c r="F24" s="11"/>
      <c r="G24" s="8">
        <f t="shared" si="0"/>
        <v>0</v>
      </c>
    </row>
    <row r="25" spans="1:7" ht="18" customHeight="1" x14ac:dyDescent="0.3">
      <c r="A25" s="5" t="s">
        <v>40</v>
      </c>
      <c r="B25" s="37" t="s">
        <v>41</v>
      </c>
      <c r="C25" s="38"/>
      <c r="D25" s="6">
        <v>8</v>
      </c>
      <c r="E25" s="6">
        <v>2</v>
      </c>
      <c r="F25" s="11"/>
      <c r="G25" s="8">
        <f t="shared" si="0"/>
        <v>0</v>
      </c>
    </row>
    <row r="26" spans="1:7" ht="18" customHeight="1" x14ac:dyDescent="0.3">
      <c r="A26" s="5" t="s">
        <v>42</v>
      </c>
      <c r="B26" s="37" t="s">
        <v>43</v>
      </c>
      <c r="C26" s="38"/>
      <c r="D26" s="6">
        <v>1</v>
      </c>
      <c r="E26" s="6">
        <v>2</v>
      </c>
      <c r="F26" s="11"/>
      <c r="G26" s="8">
        <f t="shared" si="0"/>
        <v>0</v>
      </c>
    </row>
    <row r="27" spans="1:7" ht="18" customHeight="1" x14ac:dyDescent="0.3">
      <c r="A27" s="5" t="s">
        <v>44</v>
      </c>
      <c r="B27" s="37" t="s">
        <v>45</v>
      </c>
      <c r="C27" s="38"/>
      <c r="D27" s="6">
        <v>2</v>
      </c>
      <c r="E27" s="6">
        <v>2</v>
      </c>
      <c r="F27" s="11"/>
      <c r="G27" s="8">
        <f t="shared" si="0"/>
        <v>0</v>
      </c>
    </row>
    <row r="28" spans="1:7" ht="18" customHeight="1" x14ac:dyDescent="0.3">
      <c r="A28" s="5" t="s">
        <v>46</v>
      </c>
      <c r="B28" s="37" t="s">
        <v>47</v>
      </c>
      <c r="C28" s="38"/>
      <c r="D28" s="6">
        <v>1</v>
      </c>
      <c r="E28" s="6">
        <v>2</v>
      </c>
      <c r="F28" s="11"/>
      <c r="G28" s="8">
        <f t="shared" si="0"/>
        <v>0</v>
      </c>
    </row>
    <row r="29" spans="1:7" ht="18" customHeight="1" x14ac:dyDescent="0.3">
      <c r="A29" s="5" t="s">
        <v>48</v>
      </c>
      <c r="B29" s="37" t="s">
        <v>49</v>
      </c>
      <c r="C29" s="38"/>
      <c r="D29" s="6">
        <v>1</v>
      </c>
      <c r="E29" s="6">
        <v>2</v>
      </c>
      <c r="F29" s="11"/>
      <c r="G29" s="8">
        <f t="shared" si="0"/>
        <v>0</v>
      </c>
    </row>
    <row r="30" spans="1:7" ht="18" customHeight="1" x14ac:dyDescent="0.15">
      <c r="A30" s="15"/>
      <c r="B30" s="30" t="s">
        <v>62</v>
      </c>
      <c r="C30" s="30"/>
      <c r="D30" s="30"/>
      <c r="E30" s="30"/>
      <c r="F30" s="30"/>
      <c r="G30" s="16">
        <f>SUM(G9:G29)</f>
        <v>0</v>
      </c>
    </row>
    <row r="31" spans="1:7" ht="18" customHeight="1" x14ac:dyDescent="0.3">
      <c r="A31" s="26" t="s">
        <v>71</v>
      </c>
      <c r="B31" s="26"/>
      <c r="C31" s="26"/>
      <c r="D31" s="26"/>
      <c r="E31" s="26"/>
      <c r="F31" s="17">
        <v>0.19</v>
      </c>
      <c r="G31" s="16">
        <f>+G30*F31</f>
        <v>0</v>
      </c>
    </row>
    <row r="32" spans="1:7" ht="18" customHeight="1" x14ac:dyDescent="0.15">
      <c r="A32" s="31" t="s">
        <v>72</v>
      </c>
      <c r="B32" s="31"/>
      <c r="C32" s="31"/>
      <c r="D32" s="31"/>
      <c r="E32" s="31"/>
      <c r="F32" s="31"/>
      <c r="G32" s="16">
        <f>SUM(+G30+G31)</f>
        <v>0</v>
      </c>
    </row>
    <row r="33" spans="1:7" ht="18" customHeight="1" x14ac:dyDescent="0.3"/>
    <row r="34" spans="1:7" ht="18" customHeight="1" x14ac:dyDescent="0.3">
      <c r="A34" s="36" t="s">
        <v>50</v>
      </c>
      <c r="B34" s="36"/>
      <c r="C34" s="36"/>
      <c r="D34" s="36"/>
      <c r="E34" s="36"/>
      <c r="F34" s="3" t="s">
        <v>1</v>
      </c>
      <c r="G34" s="3">
        <f>SUM(G36:G39)</f>
        <v>0</v>
      </c>
    </row>
    <row r="35" spans="1:7" ht="18" customHeight="1" x14ac:dyDescent="0.3">
      <c r="A35" s="4" t="s">
        <v>2</v>
      </c>
      <c r="B35" s="32" t="s">
        <v>3</v>
      </c>
      <c r="C35" s="33"/>
      <c r="D35" s="9" t="s">
        <v>51</v>
      </c>
      <c r="E35" s="9" t="s">
        <v>52</v>
      </c>
      <c r="F35" s="4" t="s">
        <v>6</v>
      </c>
      <c r="G35" s="4" t="s">
        <v>7</v>
      </c>
    </row>
    <row r="36" spans="1:7" ht="50.1" customHeight="1" x14ac:dyDescent="0.3">
      <c r="A36" s="5" t="s">
        <v>53</v>
      </c>
      <c r="B36" s="34" t="s">
        <v>54</v>
      </c>
      <c r="C36" s="35"/>
      <c r="D36" s="5">
        <v>30</v>
      </c>
      <c r="E36" s="5">
        <v>2</v>
      </c>
      <c r="F36" s="7"/>
      <c r="G36" s="8">
        <f>ROUND(D36*E36*F36,0)</f>
        <v>0</v>
      </c>
    </row>
    <row r="37" spans="1:7" ht="180" customHeight="1" x14ac:dyDescent="0.3">
      <c r="A37" s="5" t="s">
        <v>55</v>
      </c>
      <c r="B37" s="34" t="s">
        <v>56</v>
      </c>
      <c r="C37" s="35"/>
      <c r="D37" s="5">
        <v>30</v>
      </c>
      <c r="E37" s="5">
        <v>2</v>
      </c>
      <c r="F37" s="7"/>
      <c r="G37" s="8">
        <f t="shared" ref="G37:G39" si="1">ROUND(D37*E37*F37,0)</f>
        <v>0</v>
      </c>
    </row>
    <row r="38" spans="1:7" ht="36" customHeight="1" x14ac:dyDescent="0.3">
      <c r="A38" s="5" t="s">
        <v>57</v>
      </c>
      <c r="B38" s="34" t="s">
        <v>58</v>
      </c>
      <c r="C38" s="35"/>
      <c r="D38" s="5">
        <v>30</v>
      </c>
      <c r="E38" s="5">
        <v>2</v>
      </c>
      <c r="F38" s="7"/>
      <c r="G38" s="8">
        <f t="shared" si="1"/>
        <v>0</v>
      </c>
    </row>
    <row r="39" spans="1:7" ht="36" customHeight="1" thickBot="1" x14ac:dyDescent="0.35">
      <c r="A39" s="5" t="s">
        <v>59</v>
      </c>
      <c r="B39" s="34" t="s">
        <v>60</v>
      </c>
      <c r="C39" s="35"/>
      <c r="D39" s="5">
        <v>30</v>
      </c>
      <c r="E39" s="5">
        <v>2</v>
      </c>
      <c r="F39" s="7"/>
      <c r="G39" s="8">
        <f t="shared" si="1"/>
        <v>0</v>
      </c>
    </row>
    <row r="40" spans="1:7" ht="18" customHeight="1" thickBot="1" x14ac:dyDescent="0.35">
      <c r="A40" s="21" t="s">
        <v>68</v>
      </c>
      <c r="B40" s="22"/>
      <c r="C40" s="22"/>
      <c r="D40" s="22"/>
      <c r="E40" s="22"/>
      <c r="F40" s="23"/>
      <c r="G40" s="41">
        <f>SUM(G36:G39)</f>
        <v>0</v>
      </c>
    </row>
    <row r="41" spans="1:7" ht="18" customHeight="1" thickBot="1" x14ac:dyDescent="0.35">
      <c r="A41" s="21" t="s">
        <v>73</v>
      </c>
      <c r="B41" s="22"/>
      <c r="C41" s="22"/>
      <c r="D41" s="22"/>
      <c r="E41" s="23"/>
      <c r="F41" s="12">
        <v>0.19</v>
      </c>
      <c r="G41" s="13">
        <f>+G40*F41</f>
        <v>0</v>
      </c>
    </row>
    <row r="42" spans="1:7" ht="21.75" customHeight="1" thickBot="1" x14ac:dyDescent="0.35">
      <c r="A42" s="21" t="s">
        <v>74</v>
      </c>
      <c r="B42" s="22"/>
      <c r="C42" s="22"/>
      <c r="D42" s="22"/>
      <c r="E42" s="22"/>
      <c r="F42" s="23"/>
      <c r="G42" s="42">
        <f>+G40+G41</f>
        <v>0</v>
      </c>
    </row>
    <row r="43" spans="1:7" ht="18" customHeight="1" x14ac:dyDescent="0.3">
      <c r="A43" s="24" t="s">
        <v>75</v>
      </c>
      <c r="B43" s="25"/>
      <c r="C43" s="25"/>
      <c r="D43" s="25"/>
      <c r="E43" s="25"/>
      <c r="F43" s="25"/>
      <c r="G43" s="14">
        <f>G42+G32</f>
        <v>0</v>
      </c>
    </row>
    <row r="44" spans="1:7" ht="18" customHeight="1" x14ac:dyDescent="0.3">
      <c r="B44" s="10"/>
      <c r="C44" s="10"/>
    </row>
    <row r="45" spans="1:7" ht="18" customHeight="1" x14ac:dyDescent="0.3">
      <c r="B45" s="20" t="s">
        <v>61</v>
      </c>
      <c r="C45" s="20"/>
    </row>
    <row r="46" spans="1:7" ht="18" customHeight="1" x14ac:dyDescent="0.3">
      <c r="B46" s="19" t="s">
        <v>63</v>
      </c>
      <c r="C46" s="10"/>
    </row>
    <row r="47" spans="1:7" ht="18" customHeight="1" x14ac:dyDescent="0.3">
      <c r="B47" s="19" t="s">
        <v>64</v>
      </c>
      <c r="C47" s="10"/>
    </row>
    <row r="48" spans="1:7" ht="18" customHeight="1" x14ac:dyDescent="0.3">
      <c r="B48" s="19" t="s">
        <v>65</v>
      </c>
      <c r="C48" s="10"/>
    </row>
    <row r="49" spans="2:7" ht="18" customHeight="1" x14ac:dyDescent="0.3">
      <c r="B49" s="19" t="s">
        <v>66</v>
      </c>
      <c r="C49" s="10"/>
    </row>
    <row r="50" spans="2:7" ht="18" customHeight="1" x14ac:dyDescent="0.3">
      <c r="B50" s="20" t="s">
        <v>80</v>
      </c>
      <c r="C50" s="10"/>
    </row>
    <row r="51" spans="2:7" ht="18" customHeight="1" x14ac:dyDescent="0.3">
      <c r="B51" s="19" t="s">
        <v>67</v>
      </c>
      <c r="C51" s="10"/>
    </row>
    <row r="52" spans="2:7" ht="18" customHeight="1" x14ac:dyDescent="0.3">
      <c r="B52" s="19" t="s">
        <v>76</v>
      </c>
      <c r="C52" s="10"/>
      <c r="E52" s="18"/>
      <c r="F52" s="18"/>
      <c r="G52" s="18"/>
    </row>
    <row r="53" spans="2:7" ht="18" customHeight="1" x14ac:dyDescent="0.3">
      <c r="B53" s="10"/>
      <c r="C53" s="10"/>
      <c r="E53" s="18"/>
      <c r="F53" s="18"/>
      <c r="G53" s="18"/>
    </row>
    <row r="54" spans="2:7" ht="15" customHeight="1" x14ac:dyDescent="0.3">
      <c r="E54" s="18"/>
      <c r="F54" s="18"/>
      <c r="G54" s="18"/>
    </row>
    <row r="55" spans="2:7" ht="15" customHeight="1" x14ac:dyDescent="0.3">
      <c r="E55" s="18"/>
      <c r="F55" s="18"/>
      <c r="G55" s="18"/>
    </row>
  </sheetData>
  <mergeCells count="42">
    <mergeCell ref="B17:C17"/>
    <mergeCell ref="B1:G1"/>
    <mergeCell ref="B2:G2"/>
    <mergeCell ref="B3:G3"/>
    <mergeCell ref="A1:A3"/>
    <mergeCell ref="B39:C39"/>
    <mergeCell ref="A34:E34"/>
    <mergeCell ref="B19:C19"/>
    <mergeCell ref="B20:C20"/>
    <mergeCell ref="B21:C21"/>
    <mergeCell ref="B22:C22"/>
    <mergeCell ref="B23:C23"/>
    <mergeCell ref="B24:C24"/>
    <mergeCell ref="B25:C25"/>
    <mergeCell ref="B26:C26"/>
    <mergeCell ref="B27:C27"/>
    <mergeCell ref="B28:C28"/>
    <mergeCell ref="B29:C29"/>
    <mergeCell ref="A32:F32"/>
    <mergeCell ref="B35:C35"/>
    <mergeCell ref="B36:C36"/>
    <mergeCell ref="B37:C37"/>
    <mergeCell ref="B38:C38"/>
    <mergeCell ref="A31:E31"/>
    <mergeCell ref="A4:G4"/>
    <mergeCell ref="A5:G5"/>
    <mergeCell ref="B30:F30"/>
    <mergeCell ref="B18:C18"/>
    <mergeCell ref="A7:E7"/>
    <mergeCell ref="B8:C8"/>
    <mergeCell ref="B9:C9"/>
    <mergeCell ref="B10:C10"/>
    <mergeCell ref="B11:C11"/>
    <mergeCell ref="B12:C12"/>
    <mergeCell ref="B13:C13"/>
    <mergeCell ref="B14:C14"/>
    <mergeCell ref="B15:C15"/>
    <mergeCell ref="B16:C16"/>
    <mergeCell ref="A40:F40"/>
    <mergeCell ref="A41:E41"/>
    <mergeCell ref="A42:F42"/>
    <mergeCell ref="A43:F43"/>
  </mergeCells>
  <pageMargins left="0.78740157480314965" right="0.78740157480314965" top="0.78740157480314965" bottom="0.78740157480314965" header="0.39370078740157483" footer="0.39370078740157483"/>
  <pageSetup scale="6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 ECONOMICA VF</vt:lpstr>
      <vt:lpstr>'OFERTA ECONOMICA VF'!Área_de_impresión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Elizabeth Colmenares Moreno</dc:creator>
  <cp:lastModifiedBy>Eduard Arnulfo Pinilla Rivera</cp:lastModifiedBy>
  <dcterms:created xsi:type="dcterms:W3CDTF">2026-03-25T17:19:39Z</dcterms:created>
  <dcterms:modified xsi:type="dcterms:W3CDTF">2026-04-30T14:41:51Z</dcterms:modified>
</cp:coreProperties>
</file>